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09781909-EFC4-4676-B3F3-D80F9A4575A9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A" sheetId="1" r:id="rId1"/>
  </sheets>
  <definedNames>
    <definedName name="_xlnm.Print_Area" localSheetId="0">A!$A$1:$I$77</definedName>
    <definedName name="_xlnm.Print_Area">A!$A$1:$I$77</definedName>
  </definedNames>
  <calcPr calcId="191029"/>
</workbook>
</file>

<file path=xl/calcChain.xml><?xml version="1.0" encoding="utf-8"?>
<calcChain xmlns="http://schemas.openxmlformats.org/spreadsheetml/2006/main">
  <c r="I57" i="1" l="1"/>
  <c r="H57" i="1"/>
  <c r="I73" i="1" l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C34" i="1"/>
  <c r="I16" i="1"/>
  <c r="I14" i="1"/>
  <c r="D66" i="1"/>
  <c r="H39" i="1"/>
  <c r="H35" i="1"/>
  <c r="B35" i="1"/>
  <c r="F35" i="1"/>
  <c r="B46" i="1"/>
  <c r="B39" i="1"/>
  <c r="B43" i="1"/>
  <c r="H16" i="1"/>
  <c r="B16" i="1"/>
  <c r="F39" i="1"/>
  <c r="F43" i="1"/>
  <c r="D39" i="1"/>
  <c r="B69" i="1"/>
  <c r="E30" i="1"/>
  <c r="F56" i="1"/>
  <c r="G30" i="1"/>
  <c r="G63" i="1"/>
  <c r="G73" i="1"/>
  <c r="G75" i="1"/>
  <c r="F63" i="1"/>
  <c r="F73" i="1"/>
  <c r="F75" i="1"/>
  <c r="E63" i="1"/>
  <c r="E73" i="1"/>
  <c r="E75" i="1"/>
  <c r="D63" i="1"/>
  <c r="D73" i="1"/>
  <c r="D75" i="1"/>
  <c r="C63" i="1"/>
  <c r="C73" i="1"/>
  <c r="C75" i="1"/>
  <c r="B63" i="1"/>
  <c r="B73" i="1"/>
  <c r="B75" i="1"/>
  <c r="H37" i="1"/>
  <c r="H47" i="1"/>
  <c r="H49" i="1"/>
  <c r="G37" i="1"/>
  <c r="G47" i="1"/>
  <c r="G49" i="1"/>
  <c r="F37" i="1"/>
  <c r="E37" i="1"/>
  <c r="E47" i="1"/>
  <c r="E49" i="1"/>
  <c r="D37" i="1"/>
  <c r="D47" i="1"/>
  <c r="D49" i="1"/>
  <c r="C37" i="1"/>
  <c r="C47" i="1"/>
  <c r="C49" i="1"/>
  <c r="B37" i="1"/>
  <c r="B47" i="1"/>
  <c r="B49" i="1"/>
  <c r="I37" i="1"/>
  <c r="I47" i="1"/>
  <c r="I49" i="1"/>
  <c r="I24" i="1"/>
  <c r="I26" i="1"/>
  <c r="H14" i="1"/>
  <c r="H24" i="1"/>
  <c r="H26" i="1"/>
  <c r="G14" i="1"/>
  <c r="G24" i="1"/>
  <c r="G26" i="1"/>
  <c r="F14" i="1"/>
  <c r="F24" i="1"/>
  <c r="F26" i="1"/>
  <c r="E14" i="1"/>
  <c r="E24" i="1"/>
  <c r="E26" i="1"/>
  <c r="D14" i="1"/>
  <c r="D24" i="1"/>
  <c r="D26" i="1"/>
  <c r="C14" i="1"/>
  <c r="C24" i="1"/>
  <c r="C26" i="1"/>
  <c r="B14" i="1"/>
  <c r="B24" i="1"/>
  <c r="B26" i="1"/>
  <c r="D56" i="1"/>
  <c r="E56" i="1"/>
  <c r="G56" i="1"/>
  <c r="H56" i="1"/>
  <c r="I56" i="1"/>
  <c r="I30" i="1"/>
  <c r="B30" i="1"/>
  <c r="C30" i="1"/>
  <c r="B56" i="1"/>
  <c r="C56" i="1"/>
  <c r="H30" i="1"/>
  <c r="D30" i="1"/>
  <c r="F47" i="1"/>
  <c r="F49" i="1"/>
  <c r="H75" i="1"/>
  <c r="I75" i="1"/>
  <c r="F30" i="1"/>
</calcChain>
</file>

<file path=xl/sharedStrings.xml><?xml version="1.0" encoding="utf-8"?>
<sst xmlns="http://schemas.openxmlformats.org/spreadsheetml/2006/main" count="120" uniqueCount="45">
  <si>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</si>
  <si>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</si>
  <si>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</si>
  <si>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</si>
  <si>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</si>
  <si>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</si>
  <si>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</si>
  <si>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</si>
  <si>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</si>
  <si>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</si>
  <si>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</si>
  <si>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</si>
  <si>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</si>
  <si>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</si>
  <si>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</si>
  <si>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</si>
  <si>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</si>
  <si>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</si>
  <si>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</si>
  <si>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</si>
  <si>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</si>
  <si>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</si>
  <si>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</si>
  <si>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</si>
  <si>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</si>
  <si>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</si>
  <si>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</si>
  <si>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</si>
  <si>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</si>
  <si>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</si>
  <si>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</si>
  <si>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</si>
  <si>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</si>
  <si>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</si>
  <si>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</si>
  <si>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</si>
  <si>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</si>
  <si>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</si>
  <si>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</si>
  <si>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Louisiana Tech University</t>
  </si>
  <si>
    <t>Unallocated</t>
  </si>
  <si>
    <t>Apartments</t>
  </si>
  <si>
    <t>Recreation</t>
  </si>
  <si>
    <t>Food Services</t>
  </si>
  <si>
    <t>Power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</si>
</sst>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0" fontId="1" fillId="0" borderId="3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7" xfId="0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1" fontId="2" fillId="0" borderId="2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41" fontId="1" fillId="0" borderId="1" xfId="0" applyNumberFormat="1" applyFont="1" applyBorder="1"/>
    <xf numFmtId="41" fontId="1" fillId="0" borderId="7" xfId="0" applyNumberFormat="1" applyFont="1" applyBorder="1"/>
    <xf numFmtId="41" fontId="1" fillId="0" borderId="21" xfId="0" applyNumberFormat="1" applyFont="1" applyBorder="1"/>
    <xf numFmtId="37" fontId="7" fillId="0" borderId="1" xfId="0" applyNumberFormat="1" applyFont="1" applyBorder="1" applyAlignment="1">
      <alignment horizontal="center"/>
    </xf>
    <xf numFmtId="37" fontId="7" fillId="0" borderId="7" xfId="0" applyNumberFormat="1" applyFont="1" applyBorder="1" applyAlignment="1">
      <alignment horizontal="center"/>
    </xf>
    <xf numFmtId="37" fontId="1" fillId="0" borderId="2" xfId="0" applyNumberFormat="1" applyFont="1" applyBorder="1"/>
    <xf numFmtId="37" fontId="1" fillId="0" borderId="4" xfId="0" applyNumberFormat="1" applyFont="1" applyBorder="1"/>
    <xf numFmtId="37" fontId="1" fillId="0" borderId="1" xfId="0" applyNumberFormat="1" applyFont="1" applyBorder="1"/>
    <xf numFmtId="37" fontId="1" fillId="0" borderId="7" xfId="0" applyNumberFormat="1" applyFont="1" applyBorder="1"/>
    <xf numFmtId="37" fontId="1" fillId="0" borderId="20" xfId="0" applyNumberFormat="1" applyFont="1" applyBorder="1"/>
    <xf numFmtId="37" fontId="1" fillId="0" borderId="21" xfId="0" applyNumberFormat="1" applyFont="1" applyBorder="1"/>
    <xf numFmtId="37" fontId="7" fillId="0" borderId="1" xfId="0" applyNumberFormat="1" applyFont="1" applyBorder="1" applyAlignment="1">
      <alignment horizontal="right"/>
    </xf>
    <xf numFmtId="41" fontId="2" fillId="0" borderId="4" xfId="0" applyNumberFormat="1" applyFont="1" applyBorder="1"/>
    <xf numFmtId="41" fontId="2" fillId="0" borderId="1" xfId="0" applyNumberFormat="1" applyFont="1" applyBorder="1"/>
    <xf numFmtId="41" fontId="2" fillId="0" borderId="23" xfId="0" applyNumberFormat="1" applyFont="1" applyBorder="1"/>
    <xf numFmtId="41" fontId="1" fillId="0" borderId="24" xfId="0" applyNumberFormat="1" applyFont="1" applyBorder="1"/>
    <xf numFmtId="41" fontId="2" fillId="0" borderId="24" xfId="0" applyNumberFormat="1" applyFont="1" applyBorder="1"/>
    <xf numFmtId="41" fontId="2" fillId="0" borderId="25" xfId="0" applyNumberFormat="1" applyFont="1" applyBorder="1"/>
    <xf numFmtId="41" fontId="1" fillId="0" borderId="25" xfId="0" applyNumberFormat="1" applyFont="1" applyBorder="1"/>
    <xf numFmtId="41" fontId="1" fillId="0" borderId="26" xfId="0" applyNumberFormat="1" applyFont="1" applyBorder="1"/>
    <xf numFmtId="41" fontId="2" fillId="0" borderId="11" xfId="0" applyNumberFormat="1" applyFont="1" applyBorder="1"/>
    <xf numFmtId="41" fontId="1" fillId="0" borderId="14" xfId="0" applyNumberFormat="1" applyFont="1" applyBorder="1"/>
    <xf numFmtId="41" fontId="1" fillId="0" borderId="22" xfId="0" applyNumberFormat="1" applyFont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tabSelected="1" showOutlineSymbols="0" zoomScale="87" zoomScaleNormal="87" workbookViewId="0">
      <selection activeCell="I34" sqref="I34"/>
    </sheetView>
  </sheetViews>
  <sheetFormatPr defaultColWidth="9.6640625" defaultRowHeight="15" x14ac:dyDescent="0.2"/>
  <cols>
    <col min="1" max="1" width="41.6640625" style="1" customWidth="1"/>
    <col min="2" max="3" width="14.332031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7" t="s">
        <v>14</v>
      </c>
      <c r="B1" s="8"/>
      <c r="C1" s="8"/>
      <c r="D1" s="8"/>
      <c r="E1" s="9"/>
      <c r="F1" s="8"/>
      <c r="G1" s="9"/>
      <c r="H1" s="8"/>
      <c r="I1" s="8"/>
      <c r="K1" s="8"/>
      <c r="L1" s="9"/>
    </row>
    <row r="2" spans="1:12" ht="18" x14ac:dyDescent="0.25">
      <c r="A2" s="7" t="s">
        <v>19</v>
      </c>
      <c r="B2" s="8"/>
      <c r="C2" s="8"/>
      <c r="E2" s="8"/>
      <c r="F2" s="7" t="s">
        <v>15</v>
      </c>
      <c r="G2" s="66" t="s">
        <v>39</v>
      </c>
      <c r="H2" s="66"/>
      <c r="I2" s="66"/>
      <c r="J2" s="8"/>
      <c r="K2" s="8"/>
      <c r="L2" s="9"/>
    </row>
    <row r="3" spans="1:12" ht="18.75" thickBot="1" x14ac:dyDescent="0.3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8"/>
      <c r="K3" s="8"/>
      <c r="L3" s="9"/>
    </row>
    <row r="4" spans="1:12" ht="16.5" thickTop="1" x14ac:dyDescent="0.25">
      <c r="A4" s="21"/>
      <c r="B4" s="21"/>
      <c r="C4" s="21"/>
      <c r="D4" s="21" t="s">
        <v>13</v>
      </c>
      <c r="E4" s="22"/>
      <c r="F4" s="18" t="s">
        <v>24</v>
      </c>
      <c r="G4" s="19" t="s">
        <v>27</v>
      </c>
      <c r="H4" s="25" t="s">
        <v>13</v>
      </c>
      <c r="I4" s="25"/>
    </row>
    <row r="5" spans="1:12" ht="15.75" x14ac:dyDescent="0.25">
      <c r="A5" s="23"/>
      <c r="B5" s="23" t="s">
        <v>13</v>
      </c>
      <c r="C5" s="23"/>
      <c r="D5" s="23" t="s">
        <v>13</v>
      </c>
      <c r="E5" s="24"/>
      <c r="F5" s="15" t="s">
        <v>25</v>
      </c>
      <c r="G5" s="15" t="s">
        <v>25</v>
      </c>
      <c r="H5" s="26" t="s">
        <v>13</v>
      </c>
      <c r="I5" s="26"/>
    </row>
    <row r="6" spans="1:12" ht="15.75" x14ac:dyDescent="0.25">
      <c r="A6" s="28"/>
      <c r="B6" s="36" t="s">
        <v>43</v>
      </c>
      <c r="C6" s="36" t="s">
        <v>43</v>
      </c>
      <c r="D6" s="15" t="s">
        <v>23</v>
      </c>
      <c r="E6" s="15" t="s">
        <v>23</v>
      </c>
      <c r="F6" s="15" t="s">
        <v>26</v>
      </c>
      <c r="G6" s="15" t="s">
        <v>26</v>
      </c>
      <c r="H6" s="15" t="s">
        <v>28</v>
      </c>
      <c r="I6" s="16" t="s">
        <v>28</v>
      </c>
    </row>
    <row r="7" spans="1:12" ht="15.75" x14ac:dyDescent="0.25">
      <c r="A7" s="29"/>
      <c r="B7" s="36" t="s">
        <v>36</v>
      </c>
      <c r="C7" s="36" t="s">
        <v>37</v>
      </c>
      <c r="D7" s="36" t="s">
        <v>36</v>
      </c>
      <c r="E7" s="36" t="s">
        <v>37</v>
      </c>
      <c r="F7" s="36" t="s">
        <v>36</v>
      </c>
      <c r="G7" s="36" t="s">
        <v>37</v>
      </c>
      <c r="H7" s="36" t="s">
        <v>36</v>
      </c>
      <c r="I7" s="37" t="s">
        <v>37</v>
      </c>
    </row>
    <row r="8" spans="1:12" ht="15.75" x14ac:dyDescent="0.25">
      <c r="A8" s="5" t="s">
        <v>21</v>
      </c>
      <c r="B8" s="40">
        <v>13511334</v>
      </c>
      <c r="C8" s="41">
        <v>13600000</v>
      </c>
      <c r="D8" s="40"/>
      <c r="E8" s="41"/>
      <c r="F8" s="40"/>
      <c r="G8" s="41"/>
      <c r="H8" s="40">
        <v>3053847</v>
      </c>
      <c r="I8" s="42">
        <v>3270355</v>
      </c>
    </row>
    <row r="9" spans="1:12" x14ac:dyDescent="0.2">
      <c r="A9" s="3"/>
      <c r="B9" s="41"/>
      <c r="C9" s="41"/>
      <c r="D9" s="41"/>
      <c r="E9" s="41"/>
      <c r="F9" s="41"/>
      <c r="G9" s="41"/>
      <c r="H9" s="41"/>
      <c r="I9" s="42"/>
    </row>
    <row r="10" spans="1:12" ht="15.75" x14ac:dyDescent="0.25">
      <c r="A10" s="5" t="s">
        <v>22</v>
      </c>
      <c r="B10" s="43"/>
      <c r="C10" s="43"/>
      <c r="D10" s="43"/>
      <c r="E10" s="43"/>
      <c r="F10" s="43"/>
      <c r="G10" s="43"/>
      <c r="H10" s="43"/>
      <c r="I10" s="44"/>
    </row>
    <row r="11" spans="1:12" x14ac:dyDescent="0.2">
      <c r="A11" s="27" t="s">
        <v>0</v>
      </c>
      <c r="B11" s="43"/>
      <c r="C11" s="43"/>
      <c r="D11" s="43"/>
      <c r="E11" s="43"/>
      <c r="F11" s="43"/>
      <c r="G11" s="43"/>
      <c r="H11" s="43">
        <v>87421</v>
      </c>
      <c r="I11" s="58">
        <v>87421</v>
      </c>
    </row>
    <row r="12" spans="1:12" x14ac:dyDescent="0.2">
      <c r="A12" s="4" t="s">
        <v>1</v>
      </c>
      <c r="B12" s="41"/>
      <c r="C12" s="41"/>
      <c r="D12" s="41"/>
      <c r="E12" s="41"/>
      <c r="F12" s="41"/>
      <c r="G12" s="41"/>
      <c r="H12" s="41"/>
      <c r="I12" s="61"/>
    </row>
    <row r="13" spans="1:12" x14ac:dyDescent="0.2">
      <c r="A13" s="4" t="s">
        <v>2</v>
      </c>
      <c r="B13" s="41"/>
      <c r="C13" s="41"/>
      <c r="D13" s="41"/>
      <c r="E13" s="41"/>
      <c r="F13" s="41"/>
      <c r="G13" s="41"/>
      <c r="H13" s="41">
        <v>52068</v>
      </c>
      <c r="I13" s="61">
        <v>52068</v>
      </c>
    </row>
    <row r="14" spans="1:12" ht="15.75" x14ac:dyDescent="0.25">
      <c r="A14" s="12" t="s">
        <v>16</v>
      </c>
      <c r="B14" s="41">
        <f>B13+B12+B11</f>
        <v>0</v>
      </c>
      <c r="C14" s="41">
        <f t="shared" ref="C14:H14" si="0">C13+C12+C11</f>
        <v>0</v>
      </c>
      <c r="D14" s="41">
        <f t="shared" si="0"/>
        <v>0</v>
      </c>
      <c r="E14" s="41">
        <f t="shared" si="0"/>
        <v>0</v>
      </c>
      <c r="F14" s="41">
        <f t="shared" si="0"/>
        <v>0</v>
      </c>
      <c r="G14" s="41">
        <f t="shared" si="0"/>
        <v>0</v>
      </c>
      <c r="H14" s="41">
        <f t="shared" si="0"/>
        <v>139489</v>
      </c>
      <c r="I14" s="61">
        <f t="shared" ref="I14" si="1">I13+I12+I11</f>
        <v>139489</v>
      </c>
    </row>
    <row r="15" spans="1:12" x14ac:dyDescent="0.2">
      <c r="A15" s="4" t="s">
        <v>3</v>
      </c>
      <c r="B15" s="41"/>
      <c r="C15" s="41"/>
      <c r="D15" s="41"/>
      <c r="E15" s="41"/>
      <c r="F15" s="41"/>
      <c r="G15" s="41"/>
      <c r="H15" s="41"/>
      <c r="I15" s="61"/>
    </row>
    <row r="16" spans="1:12" x14ac:dyDescent="0.2">
      <c r="A16" s="4" t="s">
        <v>4</v>
      </c>
      <c r="B16" s="41">
        <f>11879808+574873</f>
        <v>12454681</v>
      </c>
      <c r="C16" s="41">
        <v>12488542</v>
      </c>
      <c r="D16" s="41"/>
      <c r="E16" s="41"/>
      <c r="F16" s="41"/>
      <c r="G16" s="41"/>
      <c r="H16" s="41">
        <f>2423859+70243</f>
        <v>2494102</v>
      </c>
      <c r="I16" s="61">
        <f>2423859+70243</f>
        <v>2494102</v>
      </c>
    </row>
    <row r="17" spans="1:9" x14ac:dyDescent="0.2">
      <c r="A17" s="4" t="s">
        <v>5</v>
      </c>
      <c r="B17" s="41">
        <v>3178</v>
      </c>
      <c r="C17" s="41">
        <v>3178</v>
      </c>
      <c r="D17" s="41"/>
      <c r="E17" s="41"/>
      <c r="F17" s="41"/>
      <c r="G17" s="41"/>
      <c r="H17" s="41">
        <v>36764</v>
      </c>
      <c r="I17" s="65">
        <v>36764</v>
      </c>
    </row>
    <row r="18" spans="1:9" x14ac:dyDescent="0.2">
      <c r="A18" s="4" t="s">
        <v>6</v>
      </c>
      <c r="B18" s="41"/>
      <c r="C18" s="41"/>
      <c r="D18" s="41"/>
      <c r="E18" s="41"/>
      <c r="F18" s="41"/>
      <c r="G18" s="41"/>
      <c r="H18" s="41"/>
      <c r="I18" s="42"/>
    </row>
    <row r="19" spans="1:9" x14ac:dyDescent="0.2">
      <c r="A19" s="4" t="s">
        <v>7</v>
      </c>
      <c r="B19" s="41"/>
      <c r="C19" s="41"/>
      <c r="D19" s="41"/>
      <c r="E19" s="41"/>
      <c r="F19" s="41"/>
      <c r="G19" s="41"/>
      <c r="H19" s="41"/>
      <c r="I19" s="42"/>
    </row>
    <row r="20" spans="1:9" x14ac:dyDescent="0.2">
      <c r="A20" s="4" t="s">
        <v>8</v>
      </c>
      <c r="B20" s="41">
        <v>8280</v>
      </c>
      <c r="C20" s="41">
        <v>8280</v>
      </c>
      <c r="D20" s="41"/>
      <c r="E20" s="41"/>
      <c r="F20" s="41"/>
      <c r="G20" s="41"/>
      <c r="H20" s="41"/>
      <c r="I20" s="42"/>
    </row>
    <row r="21" spans="1:9" x14ac:dyDescent="0.2">
      <c r="A21" s="4" t="s">
        <v>9</v>
      </c>
      <c r="B21" s="41"/>
      <c r="C21" s="41"/>
      <c r="D21" s="41"/>
      <c r="E21" s="41"/>
      <c r="F21" s="41"/>
      <c r="G21" s="41"/>
      <c r="H21" s="41"/>
      <c r="I21" s="42"/>
    </row>
    <row r="22" spans="1:9" x14ac:dyDescent="0.2">
      <c r="A22" s="4" t="s">
        <v>10</v>
      </c>
      <c r="B22" s="41"/>
      <c r="C22" s="41"/>
      <c r="D22" s="41"/>
      <c r="E22" s="41"/>
      <c r="F22" s="41"/>
      <c r="G22" s="41"/>
      <c r="H22" s="41"/>
      <c r="I22" s="42"/>
    </row>
    <row r="23" spans="1:9" x14ac:dyDescent="0.2">
      <c r="A23" s="4" t="s">
        <v>11</v>
      </c>
      <c r="B23" s="41"/>
      <c r="C23" s="41"/>
      <c r="D23" s="41"/>
      <c r="E23" s="41"/>
      <c r="F23" s="41"/>
      <c r="G23" s="41"/>
      <c r="H23" s="41"/>
      <c r="I23" s="42"/>
    </row>
    <row r="24" spans="1:9" ht="15.75" x14ac:dyDescent="0.25">
      <c r="A24" s="12" t="s">
        <v>17</v>
      </c>
      <c r="B24" s="41">
        <f>B23+B22+B21+B20+B19+B18+B17+B16+B15+B14</f>
        <v>12466139</v>
      </c>
      <c r="C24" s="41">
        <f t="shared" ref="C24:I24" si="2">C23+C22+C21+C20+C19+C18+C17+C16+C15+C14</f>
        <v>12500000</v>
      </c>
      <c r="D24" s="41">
        <f t="shared" si="2"/>
        <v>0</v>
      </c>
      <c r="E24" s="41">
        <f t="shared" si="2"/>
        <v>0</v>
      </c>
      <c r="F24" s="41">
        <f t="shared" si="2"/>
        <v>0</v>
      </c>
      <c r="G24" s="41">
        <f t="shared" si="2"/>
        <v>0</v>
      </c>
      <c r="H24" s="41">
        <f t="shared" si="2"/>
        <v>2670355</v>
      </c>
      <c r="I24" s="42">
        <f t="shared" si="2"/>
        <v>2670355</v>
      </c>
    </row>
    <row r="25" spans="1:9" x14ac:dyDescent="0.2">
      <c r="A25" s="3"/>
      <c r="B25" s="41"/>
      <c r="C25" s="41"/>
      <c r="D25" s="41"/>
      <c r="E25" s="41"/>
      <c r="F25" s="41"/>
      <c r="G25" s="41"/>
      <c r="H25" s="41"/>
      <c r="I25" s="42"/>
    </row>
    <row r="26" spans="1:9" ht="15.75" x14ac:dyDescent="0.25">
      <c r="A26" s="14" t="s">
        <v>18</v>
      </c>
      <c r="B26" s="43">
        <f>B8-B24</f>
        <v>1045195</v>
      </c>
      <c r="C26" s="43">
        <f t="shared" ref="C26:I26" si="3">C8-C24</f>
        <v>1100000</v>
      </c>
      <c r="D26" s="43">
        <f t="shared" si="3"/>
        <v>0</v>
      </c>
      <c r="E26" s="43">
        <f t="shared" si="3"/>
        <v>0</v>
      </c>
      <c r="F26" s="43">
        <f t="shared" si="3"/>
        <v>0</v>
      </c>
      <c r="G26" s="43">
        <f t="shared" si="3"/>
        <v>0</v>
      </c>
      <c r="H26" s="43">
        <f t="shared" si="3"/>
        <v>383492</v>
      </c>
      <c r="I26" s="45">
        <f t="shared" si="3"/>
        <v>600000</v>
      </c>
    </row>
    <row r="27" spans="1:9" ht="9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ht="16.5" thickTop="1" x14ac:dyDescent="0.25">
      <c r="A28" s="21"/>
      <c r="B28" s="30" t="s">
        <v>25</v>
      </c>
      <c r="C28" s="30" t="s">
        <v>30</v>
      </c>
      <c r="D28" s="30" t="s">
        <v>31</v>
      </c>
      <c r="E28" s="30" t="s">
        <v>31</v>
      </c>
      <c r="F28" s="18" t="s">
        <v>12</v>
      </c>
      <c r="G28" s="19" t="s">
        <v>12</v>
      </c>
      <c r="H28" s="19" t="s">
        <v>12</v>
      </c>
      <c r="I28" s="19" t="s">
        <v>12</v>
      </c>
    </row>
    <row r="29" spans="1:9" ht="15.75" x14ac:dyDescent="0.25">
      <c r="A29" s="23"/>
      <c r="B29" s="31" t="s">
        <v>29</v>
      </c>
      <c r="C29" s="31" t="s">
        <v>29</v>
      </c>
      <c r="D29" s="31" t="s">
        <v>35</v>
      </c>
      <c r="E29" s="31" t="s">
        <v>35</v>
      </c>
      <c r="F29" s="36" t="s">
        <v>41</v>
      </c>
      <c r="G29" s="36" t="s">
        <v>41</v>
      </c>
      <c r="H29" s="36" t="s">
        <v>42</v>
      </c>
      <c r="I29" s="37" t="s">
        <v>42</v>
      </c>
    </row>
    <row r="30" spans="1:9" ht="15.75" x14ac:dyDescent="0.25">
      <c r="A30" s="32"/>
      <c r="B30" s="33" t="str">
        <f t="shared" ref="B30:I30" si="4">(B7)</f>
        <v>2022-23</v>
      </c>
      <c r="C30" s="38" t="str">
        <f t="shared" si="4"/>
        <v>2023-24</v>
      </c>
      <c r="D30" s="38" t="str">
        <f t="shared" si="4"/>
        <v>2022-23</v>
      </c>
      <c r="E30" s="38" t="str">
        <f t="shared" si="4"/>
        <v>2023-24</v>
      </c>
      <c r="F30" s="38" t="str">
        <f t="shared" si="4"/>
        <v>2022-23</v>
      </c>
      <c r="G30" s="38" t="str">
        <f t="shared" si="4"/>
        <v>2023-24</v>
      </c>
      <c r="H30" s="38" t="str">
        <f t="shared" si="4"/>
        <v>2022-23</v>
      </c>
      <c r="I30" s="39" t="str">
        <f t="shared" si="4"/>
        <v>2023-24</v>
      </c>
    </row>
    <row r="31" spans="1:9" ht="15.75" x14ac:dyDescent="0.25">
      <c r="A31" s="35" t="s">
        <v>21</v>
      </c>
      <c r="B31" s="54">
        <v>5872031</v>
      </c>
      <c r="C31" s="46">
        <v>2903000</v>
      </c>
      <c r="D31" s="54">
        <v>1477566</v>
      </c>
      <c r="E31" s="54">
        <v>1494000</v>
      </c>
      <c r="F31" s="54">
        <v>11668463</v>
      </c>
      <c r="G31" s="46">
        <v>12700000</v>
      </c>
      <c r="H31" s="54">
        <v>3389759</v>
      </c>
      <c r="I31" s="47">
        <v>3500000</v>
      </c>
    </row>
    <row r="32" spans="1:9" x14ac:dyDescent="0.2">
      <c r="A32" s="3"/>
      <c r="B32" s="48"/>
      <c r="C32" s="48"/>
      <c r="D32" s="48"/>
      <c r="E32" s="48"/>
      <c r="F32" s="48"/>
      <c r="G32" s="48"/>
      <c r="H32" s="48"/>
      <c r="I32" s="49"/>
    </row>
    <row r="33" spans="1:9" ht="15.75" x14ac:dyDescent="0.25">
      <c r="A33" s="5" t="s">
        <v>22</v>
      </c>
      <c r="B33" s="50"/>
      <c r="C33" s="50"/>
      <c r="D33" s="50"/>
      <c r="E33" s="50"/>
      <c r="F33" s="50"/>
      <c r="G33" s="50"/>
      <c r="H33" s="50"/>
      <c r="I33" s="51"/>
    </row>
    <row r="34" spans="1:9" x14ac:dyDescent="0.2">
      <c r="A34" s="27" t="s">
        <v>0</v>
      </c>
      <c r="B34" s="50">
        <v>663113</v>
      </c>
      <c r="C34" s="50">
        <f>633000+4000+9000</f>
        <v>646000</v>
      </c>
      <c r="D34" s="50">
        <v>434498</v>
      </c>
      <c r="E34" s="50">
        <v>429000</v>
      </c>
      <c r="F34" s="50">
        <v>768299</v>
      </c>
      <c r="G34" s="50">
        <v>778000</v>
      </c>
      <c r="H34" s="50">
        <v>514333</v>
      </c>
      <c r="I34" s="51">
        <v>489000</v>
      </c>
    </row>
    <row r="35" spans="1:9" x14ac:dyDescent="0.2">
      <c r="A35" s="4" t="s">
        <v>1</v>
      </c>
      <c r="B35" s="48">
        <f>96421-3365</f>
        <v>93056</v>
      </c>
      <c r="C35" s="48">
        <v>73000</v>
      </c>
      <c r="D35" s="48">
        <v>95803</v>
      </c>
      <c r="E35" s="48">
        <v>96000</v>
      </c>
      <c r="F35" s="48">
        <f>318853-1657</f>
        <v>317196</v>
      </c>
      <c r="G35" s="48">
        <v>319000</v>
      </c>
      <c r="H35" s="48">
        <f>536187-9483</f>
        <v>526704</v>
      </c>
      <c r="I35" s="49">
        <v>543000</v>
      </c>
    </row>
    <row r="36" spans="1:9" x14ac:dyDescent="0.2">
      <c r="A36" s="4" t="s">
        <v>2</v>
      </c>
      <c r="B36" s="48">
        <v>285976</v>
      </c>
      <c r="C36" s="48">
        <v>277000</v>
      </c>
      <c r="D36" s="48">
        <v>196636</v>
      </c>
      <c r="E36" s="48">
        <v>195000</v>
      </c>
      <c r="F36" s="48">
        <v>378431</v>
      </c>
      <c r="G36" s="48">
        <v>377000</v>
      </c>
      <c r="H36" s="48">
        <v>180496</v>
      </c>
      <c r="I36" s="49">
        <v>183000</v>
      </c>
    </row>
    <row r="37" spans="1:9" ht="15.75" x14ac:dyDescent="0.25">
      <c r="A37" s="12" t="s">
        <v>16</v>
      </c>
      <c r="B37" s="48">
        <f t="shared" ref="B37:I37" si="5">B36+B35+B34</f>
        <v>1042145</v>
      </c>
      <c r="C37" s="48">
        <f t="shared" si="5"/>
        <v>996000</v>
      </c>
      <c r="D37" s="48">
        <f t="shared" si="5"/>
        <v>726937</v>
      </c>
      <c r="E37" s="48">
        <f t="shared" si="5"/>
        <v>720000</v>
      </c>
      <c r="F37" s="48">
        <f t="shared" si="5"/>
        <v>1463926</v>
      </c>
      <c r="G37" s="48">
        <f t="shared" si="5"/>
        <v>1474000</v>
      </c>
      <c r="H37" s="48">
        <f t="shared" si="5"/>
        <v>1221533</v>
      </c>
      <c r="I37" s="52">
        <f t="shared" si="5"/>
        <v>1215000</v>
      </c>
    </row>
    <row r="38" spans="1:9" x14ac:dyDescent="0.2">
      <c r="A38" s="4" t="s">
        <v>3</v>
      </c>
      <c r="B38" s="48">
        <v>86328</v>
      </c>
      <c r="C38" s="48">
        <v>57000</v>
      </c>
      <c r="D38" s="48">
        <v>436</v>
      </c>
      <c r="E38" s="48">
        <v>1000</v>
      </c>
      <c r="F38" s="48">
        <v>0</v>
      </c>
      <c r="G38" s="48">
        <v>1000</v>
      </c>
      <c r="H38" s="48">
        <v>1959</v>
      </c>
      <c r="I38" s="49">
        <v>1000</v>
      </c>
    </row>
    <row r="39" spans="1:9" x14ac:dyDescent="0.2">
      <c r="A39" s="4" t="s">
        <v>4</v>
      </c>
      <c r="B39" s="48">
        <f>114445+246909</f>
        <v>361354</v>
      </c>
      <c r="C39" s="48">
        <v>385000</v>
      </c>
      <c r="D39" s="48">
        <f>196844+694628</f>
        <v>891472</v>
      </c>
      <c r="E39" s="48">
        <v>889000</v>
      </c>
      <c r="F39" s="48">
        <f>902430+768629</f>
        <v>1671059</v>
      </c>
      <c r="G39" s="48">
        <v>1674000</v>
      </c>
      <c r="H39" s="48">
        <f>245398+290079</f>
        <v>535477</v>
      </c>
      <c r="I39" s="49">
        <v>548000</v>
      </c>
    </row>
    <row r="40" spans="1:9" x14ac:dyDescent="0.2">
      <c r="A40" s="4" t="s">
        <v>5</v>
      </c>
      <c r="B40" s="48">
        <v>35593</v>
      </c>
      <c r="C40" s="48">
        <v>36000</v>
      </c>
      <c r="D40" s="48">
        <v>44672</v>
      </c>
      <c r="E40" s="48">
        <v>55000</v>
      </c>
      <c r="F40" s="48">
        <v>172180</v>
      </c>
      <c r="G40" s="48">
        <v>167000</v>
      </c>
      <c r="H40" s="48">
        <v>136884</v>
      </c>
      <c r="I40" s="49">
        <v>147000</v>
      </c>
    </row>
    <row r="41" spans="1:9" x14ac:dyDescent="0.2">
      <c r="A41" s="4" t="s">
        <v>6</v>
      </c>
      <c r="B41" s="48"/>
      <c r="C41" s="48"/>
      <c r="D41" s="48"/>
      <c r="E41" s="48"/>
      <c r="F41" s="48"/>
      <c r="G41" s="48"/>
      <c r="H41" s="48"/>
      <c r="I41" s="49"/>
    </row>
    <row r="42" spans="1:9" x14ac:dyDescent="0.2">
      <c r="A42" s="4" t="s">
        <v>7</v>
      </c>
      <c r="B42" s="48">
        <v>24323</v>
      </c>
      <c r="C42" s="48">
        <v>25000</v>
      </c>
      <c r="D42" s="48"/>
      <c r="E42" s="48"/>
      <c r="F42" s="48">
        <v>6550</v>
      </c>
      <c r="G42" s="48">
        <v>5000</v>
      </c>
      <c r="H42" s="48"/>
      <c r="I42" s="49"/>
    </row>
    <row r="43" spans="1:9" x14ac:dyDescent="0.2">
      <c r="A43" s="4" t="s">
        <v>8</v>
      </c>
      <c r="B43" s="48">
        <f>670789+5500</f>
        <v>676289</v>
      </c>
      <c r="C43" s="48">
        <v>72000</v>
      </c>
      <c r="D43" s="48">
        <v>49432</v>
      </c>
      <c r="E43" s="48">
        <v>47000</v>
      </c>
      <c r="F43" s="48">
        <f>1500+114009</f>
        <v>115509</v>
      </c>
      <c r="G43" s="48">
        <v>94000</v>
      </c>
      <c r="H43" s="48">
        <v>82864</v>
      </c>
      <c r="I43" s="49">
        <v>75000</v>
      </c>
    </row>
    <row r="44" spans="1:9" x14ac:dyDescent="0.2">
      <c r="A44" s="4" t="s">
        <v>9</v>
      </c>
      <c r="B44" s="48">
        <v>14841</v>
      </c>
      <c r="C44" s="48">
        <v>7000</v>
      </c>
      <c r="D44" s="48"/>
      <c r="E44" s="48"/>
      <c r="F44" s="48">
        <v>3672</v>
      </c>
      <c r="G44" s="48"/>
      <c r="H44" s="48">
        <v>13382</v>
      </c>
      <c r="I44" s="49">
        <v>15000</v>
      </c>
    </row>
    <row r="45" spans="1:9" x14ac:dyDescent="0.2">
      <c r="A45" s="4" t="s">
        <v>10</v>
      </c>
      <c r="B45" s="48"/>
      <c r="C45" s="48"/>
      <c r="D45" s="48"/>
      <c r="E45" s="48"/>
      <c r="F45" s="48">
        <v>8100357</v>
      </c>
      <c r="G45" s="48">
        <v>8316000</v>
      </c>
      <c r="H45" s="48">
        <v>1092127</v>
      </c>
      <c r="I45" s="49">
        <v>1082000</v>
      </c>
    </row>
    <row r="46" spans="1:9" x14ac:dyDescent="0.2">
      <c r="A46" s="4" t="s">
        <v>11</v>
      </c>
      <c r="B46" s="48">
        <f>3000000+1123520</f>
        <v>4123520</v>
      </c>
      <c r="C46" s="48">
        <v>798000</v>
      </c>
      <c r="D46" s="48"/>
      <c r="E46" s="48"/>
      <c r="F46" s="48"/>
      <c r="G46" s="48"/>
      <c r="H46" s="48"/>
      <c r="I46" s="49"/>
    </row>
    <row r="47" spans="1:9" ht="15.75" x14ac:dyDescent="0.25">
      <c r="A47" s="12" t="s">
        <v>17</v>
      </c>
      <c r="B47" s="48">
        <f t="shared" ref="B47:I47" si="6">B46+B45+B44+B43+B42+B41+B40+B39+B38+B37</f>
        <v>6364393</v>
      </c>
      <c r="C47" s="48">
        <f t="shared" si="6"/>
        <v>2376000</v>
      </c>
      <c r="D47" s="48">
        <f t="shared" si="6"/>
        <v>1712949</v>
      </c>
      <c r="E47" s="48">
        <f t="shared" si="6"/>
        <v>1712000</v>
      </c>
      <c r="F47" s="48">
        <f>F46+F45+F44+F43+F42+F41+F40+F39+F38+F37</f>
        <v>11533253</v>
      </c>
      <c r="G47" s="48">
        <f t="shared" si="6"/>
        <v>11731000</v>
      </c>
      <c r="H47" s="48">
        <f t="shared" si="6"/>
        <v>3084226</v>
      </c>
      <c r="I47" s="49">
        <f t="shared" si="6"/>
        <v>3083000</v>
      </c>
    </row>
    <row r="48" spans="1:9" x14ac:dyDescent="0.2">
      <c r="A48" s="3"/>
      <c r="B48" s="48"/>
      <c r="C48" s="48"/>
      <c r="D48" s="48"/>
      <c r="E48" s="48"/>
      <c r="F48" s="48"/>
      <c r="G48" s="48"/>
      <c r="H48" s="48"/>
      <c r="I48" s="49"/>
    </row>
    <row r="49" spans="1:12" ht="15.75" x14ac:dyDescent="0.25">
      <c r="A49" s="14" t="s">
        <v>18</v>
      </c>
      <c r="B49" s="50">
        <f>B31-B47</f>
        <v>-492362</v>
      </c>
      <c r="C49" s="50">
        <f t="shared" ref="C49:H49" si="7">C31-C47</f>
        <v>527000</v>
      </c>
      <c r="D49" s="50">
        <f t="shared" si="7"/>
        <v>-235383</v>
      </c>
      <c r="E49" s="50">
        <f t="shared" si="7"/>
        <v>-218000</v>
      </c>
      <c r="F49" s="50">
        <f t="shared" si="7"/>
        <v>135210</v>
      </c>
      <c r="G49" s="50">
        <f t="shared" si="7"/>
        <v>969000</v>
      </c>
      <c r="H49" s="50">
        <f t="shared" si="7"/>
        <v>305533</v>
      </c>
      <c r="I49" s="53">
        <f>I31-I47</f>
        <v>417000</v>
      </c>
    </row>
    <row r="50" spans="1:12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12" ht="18" x14ac:dyDescent="0.25">
      <c r="A51" s="7" t="s">
        <v>14</v>
      </c>
      <c r="B51" s="8"/>
      <c r="C51" s="8"/>
      <c r="D51" s="8"/>
      <c r="E51" s="9"/>
      <c r="F51" s="8"/>
      <c r="G51" s="9"/>
      <c r="H51" s="8"/>
      <c r="I51" s="8"/>
      <c r="K51" s="8"/>
      <c r="L51" s="9"/>
    </row>
    <row r="52" spans="1:12" ht="18" x14ac:dyDescent="0.25">
      <c r="A52" s="7" t="s">
        <v>19</v>
      </c>
      <c r="B52" s="8"/>
      <c r="C52" s="8"/>
      <c r="E52" s="8"/>
      <c r="F52" s="7" t="s">
        <v>15</v>
      </c>
      <c r="G52" s="66" t="s">
        <v>39</v>
      </c>
      <c r="H52" s="66"/>
      <c r="I52" s="66"/>
      <c r="J52" s="8"/>
      <c r="K52" s="8"/>
      <c r="L52" s="9"/>
    </row>
    <row r="53" spans="1:12" ht="18.75" thickBot="1" x14ac:dyDescent="0.3">
      <c r="A53" s="10" t="s">
        <v>20</v>
      </c>
      <c r="B53" s="11"/>
      <c r="C53" s="11"/>
      <c r="D53" s="11"/>
      <c r="E53" s="11"/>
      <c r="F53" s="11"/>
      <c r="G53" s="11"/>
      <c r="H53" s="11"/>
      <c r="I53" s="11"/>
      <c r="J53" s="8"/>
      <c r="K53" s="8"/>
      <c r="L53" s="9"/>
    </row>
    <row r="54" spans="1:12" ht="16.5" thickTop="1" x14ac:dyDescent="0.25">
      <c r="A54" s="3"/>
      <c r="B54" s="34" t="s">
        <v>12</v>
      </c>
      <c r="C54" s="34" t="s">
        <v>12</v>
      </c>
      <c r="D54" s="34" t="s">
        <v>12</v>
      </c>
      <c r="E54" s="34" t="s">
        <v>12</v>
      </c>
      <c r="F54" s="34" t="s">
        <v>12</v>
      </c>
      <c r="G54" s="34" t="s">
        <v>12</v>
      </c>
      <c r="H54" s="17" t="s">
        <v>33</v>
      </c>
      <c r="I54" s="13" t="s">
        <v>33</v>
      </c>
    </row>
    <row r="55" spans="1:12" ht="15.75" x14ac:dyDescent="0.25">
      <c r="A55" s="2"/>
      <c r="B55" s="36" t="s">
        <v>40</v>
      </c>
      <c r="C55" s="36" t="s">
        <v>40</v>
      </c>
      <c r="D55" s="36" t="s">
        <v>44</v>
      </c>
      <c r="E55" s="36" t="s">
        <v>44</v>
      </c>
      <c r="F55" s="15" t="s">
        <v>32</v>
      </c>
      <c r="G55" s="15" t="s">
        <v>32</v>
      </c>
      <c r="H55" s="15" t="s">
        <v>34</v>
      </c>
      <c r="I55" s="16" t="s">
        <v>34</v>
      </c>
    </row>
    <row r="56" spans="1:12" ht="15.75" x14ac:dyDescent="0.25">
      <c r="A56" s="20"/>
      <c r="B56" s="15" t="str">
        <f t="shared" ref="B56:I56" si="8">(B7)</f>
        <v>2022-23</v>
      </c>
      <c r="C56" s="36" t="str">
        <f t="shared" si="8"/>
        <v>2023-24</v>
      </c>
      <c r="D56" s="36" t="str">
        <f t="shared" si="8"/>
        <v>2022-23</v>
      </c>
      <c r="E56" s="36" t="str">
        <f t="shared" si="8"/>
        <v>2023-24</v>
      </c>
      <c r="F56" s="36" t="str">
        <f t="shared" si="8"/>
        <v>2022-23</v>
      </c>
      <c r="G56" s="36" t="str">
        <f t="shared" si="8"/>
        <v>2023-24</v>
      </c>
      <c r="H56" s="36" t="str">
        <f t="shared" si="8"/>
        <v>2022-23</v>
      </c>
      <c r="I56" s="37" t="str">
        <f t="shared" si="8"/>
        <v>2023-24</v>
      </c>
    </row>
    <row r="57" spans="1:12" ht="15.75" x14ac:dyDescent="0.25">
      <c r="A57" s="5" t="s">
        <v>21</v>
      </c>
      <c r="B57" s="40">
        <v>83975</v>
      </c>
      <c r="C57" s="41">
        <v>92000</v>
      </c>
      <c r="D57" s="40">
        <v>8964389</v>
      </c>
      <c r="E57" s="41">
        <v>8212460</v>
      </c>
      <c r="F57" s="40"/>
      <c r="G57" s="41"/>
      <c r="H57" s="40">
        <f>F57+D57+B57+B31+D31+F31+H31+H8+F8+D8+B8</f>
        <v>48021364</v>
      </c>
      <c r="I57" s="57">
        <f>G57+E57+C57+C31+E31+G31+I31+I8+G8+E8+C8</f>
        <v>45771815</v>
      </c>
    </row>
    <row r="58" spans="1:12" x14ac:dyDescent="0.2">
      <c r="A58" s="3"/>
      <c r="B58" s="41"/>
      <c r="C58" s="41"/>
      <c r="D58" s="41"/>
      <c r="E58" s="41"/>
      <c r="F58" s="41"/>
      <c r="G58" s="41"/>
      <c r="H58" s="55" t="s">
        <v>12</v>
      </c>
      <c r="I58" s="58"/>
    </row>
    <row r="59" spans="1:12" ht="15.75" x14ac:dyDescent="0.25">
      <c r="A59" s="5" t="s">
        <v>22</v>
      </c>
      <c r="B59" s="43"/>
      <c r="C59" s="43"/>
      <c r="D59" s="43"/>
      <c r="E59" s="43"/>
      <c r="F59" s="43"/>
      <c r="G59" s="64"/>
      <c r="H59" s="63"/>
      <c r="I59" s="63"/>
    </row>
    <row r="60" spans="1:12" x14ac:dyDescent="0.2">
      <c r="A60" s="27" t="s">
        <v>0</v>
      </c>
      <c r="B60" s="43">
        <v>771111</v>
      </c>
      <c r="C60" s="43">
        <v>641000</v>
      </c>
      <c r="D60" s="43">
        <v>965293</v>
      </c>
      <c r="E60" s="43">
        <v>974452</v>
      </c>
      <c r="F60" s="43"/>
      <c r="G60" s="43"/>
      <c r="H60" s="56">
        <f>F60+D60+B60+B34+D34+F34+H34+H11+F11+D11+B11</f>
        <v>4204068</v>
      </c>
      <c r="I60" s="59">
        <f>G60+E60+C60+C34+E34+G34+I34+I11+G11+E11+C11</f>
        <v>4044873</v>
      </c>
    </row>
    <row r="61" spans="1:12" x14ac:dyDescent="0.2">
      <c r="A61" s="4" t="s">
        <v>1</v>
      </c>
      <c r="B61" s="41">
        <v>67521</v>
      </c>
      <c r="C61" s="41">
        <v>74000</v>
      </c>
      <c r="D61" s="41">
        <v>0</v>
      </c>
      <c r="E61" s="41"/>
      <c r="F61" s="41"/>
      <c r="G61" s="41"/>
      <c r="H61" s="40">
        <f t="shared" ref="H61:I72" si="9">F61+D61+B61+B35+D35+F35+H35+H12+F12+D12+B12</f>
        <v>1100280</v>
      </c>
      <c r="I61" s="60">
        <f t="shared" si="9"/>
        <v>1105000</v>
      </c>
    </row>
    <row r="62" spans="1:12" x14ac:dyDescent="0.2">
      <c r="A62" s="4" t="s">
        <v>2</v>
      </c>
      <c r="B62" s="41">
        <v>124416</v>
      </c>
      <c r="C62" s="41">
        <v>477000</v>
      </c>
      <c r="D62" s="41">
        <v>403161</v>
      </c>
      <c r="E62" s="41">
        <v>478512</v>
      </c>
      <c r="F62" s="41"/>
      <c r="G62" s="41"/>
      <c r="H62" s="40">
        <f t="shared" si="9"/>
        <v>1621184</v>
      </c>
      <c r="I62" s="60">
        <f t="shared" si="9"/>
        <v>2039580</v>
      </c>
    </row>
    <row r="63" spans="1:12" ht="15.75" x14ac:dyDescent="0.25">
      <c r="A63" s="12" t="s">
        <v>16</v>
      </c>
      <c r="B63" s="41">
        <f t="shared" ref="B63:G63" si="10">B62+B61+B60</f>
        <v>963048</v>
      </c>
      <c r="C63" s="41">
        <f t="shared" si="10"/>
        <v>1192000</v>
      </c>
      <c r="D63" s="41">
        <f t="shared" si="10"/>
        <v>1368454</v>
      </c>
      <c r="E63" s="41">
        <f t="shared" si="10"/>
        <v>1452964</v>
      </c>
      <c r="F63" s="41">
        <f t="shared" si="10"/>
        <v>0</v>
      </c>
      <c r="G63" s="41">
        <f t="shared" si="10"/>
        <v>0</v>
      </c>
      <c r="H63" s="40">
        <f t="shared" si="9"/>
        <v>6925532</v>
      </c>
      <c r="I63" s="60">
        <f t="shared" si="9"/>
        <v>7189453</v>
      </c>
    </row>
    <row r="64" spans="1:12" x14ac:dyDescent="0.2">
      <c r="A64" s="4" t="s">
        <v>3</v>
      </c>
      <c r="B64" s="41">
        <v>11202</v>
      </c>
      <c r="C64" s="41">
        <v>3000</v>
      </c>
      <c r="D64" s="41"/>
      <c r="E64" s="41">
        <v>1000</v>
      </c>
      <c r="F64" s="41"/>
      <c r="G64" s="41"/>
      <c r="H64" s="40">
        <f t="shared" si="9"/>
        <v>99925</v>
      </c>
      <c r="I64" s="60">
        <f t="shared" si="9"/>
        <v>64000</v>
      </c>
    </row>
    <row r="65" spans="1:9" x14ac:dyDescent="0.2">
      <c r="A65" s="4" t="s">
        <v>4</v>
      </c>
      <c r="B65" s="41">
        <v>395113</v>
      </c>
      <c r="C65" s="41">
        <v>402000</v>
      </c>
      <c r="D65" s="41">
        <v>6963050</v>
      </c>
      <c r="E65" s="41">
        <v>6057854</v>
      </c>
      <c r="F65" s="41"/>
      <c r="G65" s="41"/>
      <c r="H65" s="40">
        <f t="shared" si="9"/>
        <v>25766308</v>
      </c>
      <c r="I65" s="60">
        <f t="shared" si="9"/>
        <v>24938498</v>
      </c>
    </row>
    <row r="66" spans="1:9" x14ac:dyDescent="0.2">
      <c r="A66" s="4" t="s">
        <v>5</v>
      </c>
      <c r="B66" s="41">
        <v>31288</v>
      </c>
      <c r="C66" s="41">
        <v>32000</v>
      </c>
      <c r="D66" s="41">
        <f>434341-16583</f>
        <v>417758</v>
      </c>
      <c r="E66" s="41">
        <v>435000</v>
      </c>
      <c r="F66" s="41"/>
      <c r="G66" s="41"/>
      <c r="H66" s="40">
        <f t="shared" si="9"/>
        <v>878317</v>
      </c>
      <c r="I66" s="60">
        <f t="shared" si="9"/>
        <v>911942</v>
      </c>
    </row>
    <row r="67" spans="1:9" x14ac:dyDescent="0.2">
      <c r="A67" s="4" t="s">
        <v>6</v>
      </c>
      <c r="B67" s="41"/>
      <c r="C67" s="41"/>
      <c r="D67" s="41"/>
      <c r="E67" s="41"/>
      <c r="F67" s="41"/>
      <c r="G67" s="41"/>
      <c r="H67" s="40">
        <f t="shared" si="9"/>
        <v>0</v>
      </c>
      <c r="I67" s="60">
        <f t="shared" si="9"/>
        <v>0</v>
      </c>
    </row>
    <row r="68" spans="1:9" x14ac:dyDescent="0.2">
      <c r="A68" s="4" t="s">
        <v>7</v>
      </c>
      <c r="B68" s="41">
        <v>71990</v>
      </c>
      <c r="C68" s="41">
        <v>61000</v>
      </c>
      <c r="D68" s="41">
        <v>12290</v>
      </c>
      <c r="E68" s="41">
        <v>15000</v>
      </c>
      <c r="F68" s="41"/>
      <c r="G68" s="41"/>
      <c r="H68" s="40">
        <f t="shared" si="9"/>
        <v>115153</v>
      </c>
      <c r="I68" s="60">
        <f t="shared" si="9"/>
        <v>106000</v>
      </c>
    </row>
    <row r="69" spans="1:9" x14ac:dyDescent="0.2">
      <c r="A69" s="4" t="s">
        <v>8</v>
      </c>
      <c r="B69" s="41">
        <f>107384+1264478</f>
        <v>1371862</v>
      </c>
      <c r="C69" s="41">
        <v>1540000</v>
      </c>
      <c r="D69" s="41"/>
      <c r="E69" s="41"/>
      <c r="F69" s="41"/>
      <c r="G69" s="41"/>
      <c r="H69" s="40">
        <f t="shared" si="9"/>
        <v>2304236</v>
      </c>
      <c r="I69" s="60">
        <f t="shared" si="9"/>
        <v>1836280</v>
      </c>
    </row>
    <row r="70" spans="1:9" x14ac:dyDescent="0.2">
      <c r="A70" s="4" t="s">
        <v>9</v>
      </c>
      <c r="B70" s="41"/>
      <c r="C70" s="41">
        <v>5000</v>
      </c>
      <c r="D70" s="41"/>
      <c r="E70" s="41">
        <v>50000</v>
      </c>
      <c r="F70" s="41"/>
      <c r="G70" s="41"/>
      <c r="H70" s="40">
        <f t="shared" si="9"/>
        <v>31895</v>
      </c>
      <c r="I70" s="60">
        <f t="shared" si="9"/>
        <v>77000</v>
      </c>
    </row>
    <row r="71" spans="1:9" x14ac:dyDescent="0.2">
      <c r="A71" s="4" t="s">
        <v>10</v>
      </c>
      <c r="B71" s="41"/>
      <c r="C71" s="41"/>
      <c r="D71" s="41">
        <v>202837</v>
      </c>
      <c r="E71" s="41">
        <v>200642</v>
      </c>
      <c r="F71" s="41"/>
      <c r="G71" s="41"/>
      <c r="H71" s="40">
        <f t="shared" si="9"/>
        <v>9395321</v>
      </c>
      <c r="I71" s="60">
        <f t="shared" si="9"/>
        <v>9598642</v>
      </c>
    </row>
    <row r="72" spans="1:9" x14ac:dyDescent="0.2">
      <c r="A72" s="4" t="s">
        <v>11</v>
      </c>
      <c r="B72" s="41"/>
      <c r="C72" s="41"/>
      <c r="D72" s="41"/>
      <c r="E72" s="41"/>
      <c r="F72" s="41"/>
      <c r="G72" s="41"/>
      <c r="H72" s="40">
        <f t="shared" si="9"/>
        <v>4123520</v>
      </c>
      <c r="I72" s="60">
        <f t="shared" si="9"/>
        <v>798000</v>
      </c>
    </row>
    <row r="73" spans="1:9" ht="15.75" x14ac:dyDescent="0.25">
      <c r="A73" s="12" t="s">
        <v>17</v>
      </c>
      <c r="B73" s="41">
        <f t="shared" ref="B73:G73" si="11">B72+B71+B70+B69+B68+B67+B66+B65+B64+B63</f>
        <v>2844503</v>
      </c>
      <c r="C73" s="41">
        <f t="shared" si="11"/>
        <v>3235000</v>
      </c>
      <c r="D73" s="41">
        <f t="shared" si="11"/>
        <v>8964389</v>
      </c>
      <c r="E73" s="41">
        <f t="shared" si="11"/>
        <v>8212460</v>
      </c>
      <c r="F73" s="41">
        <f t="shared" si="11"/>
        <v>0</v>
      </c>
      <c r="G73" s="41">
        <f t="shared" si="11"/>
        <v>0</v>
      </c>
      <c r="H73" s="43">
        <f>H72+H71+H70+H69+H68+H67+H66+H65+H64+H63</f>
        <v>49640207</v>
      </c>
      <c r="I73" s="61">
        <f>I72+I71+I70+I69+I68+I67+I66+I65+I64+I63</f>
        <v>45519815</v>
      </c>
    </row>
    <row r="74" spans="1:9" x14ac:dyDescent="0.2">
      <c r="A74" s="3"/>
      <c r="B74" s="41"/>
      <c r="C74" s="41"/>
      <c r="D74" s="41"/>
      <c r="E74" s="41"/>
      <c r="F74" s="41"/>
      <c r="G74" s="41"/>
      <c r="H74" s="42"/>
      <c r="I74" s="61"/>
    </row>
    <row r="75" spans="1:9" ht="15.75" x14ac:dyDescent="0.25">
      <c r="A75" s="14" t="s">
        <v>18</v>
      </c>
      <c r="B75" s="43">
        <f>B57-B73</f>
        <v>-2760528</v>
      </c>
      <c r="C75" s="43">
        <f t="shared" ref="C75:I75" si="12">C57-C73</f>
        <v>-3143000</v>
      </c>
      <c r="D75" s="43">
        <f t="shared" si="12"/>
        <v>0</v>
      </c>
      <c r="E75" s="43">
        <f t="shared" si="12"/>
        <v>0</v>
      </c>
      <c r="F75" s="43">
        <f t="shared" si="12"/>
        <v>0</v>
      </c>
      <c r="G75" s="43">
        <f t="shared" si="12"/>
        <v>0</v>
      </c>
      <c r="H75" s="43">
        <f t="shared" si="12"/>
        <v>-1618843</v>
      </c>
      <c r="I75" s="62">
        <f t="shared" si="12"/>
        <v>252000</v>
      </c>
    </row>
    <row r="76" spans="1:9" x14ac:dyDescent="0.2">
      <c r="A76" s="6"/>
      <c r="B76" s="6"/>
      <c r="C76" s="6"/>
      <c r="D76" s="6"/>
      <c r="E76" s="6"/>
      <c r="F76" s="6"/>
      <c r="G76" s="6"/>
      <c r="H76" s="6"/>
      <c r="I76" s="6"/>
    </row>
    <row r="77" spans="1:9" ht="15.75" x14ac:dyDescent="0.25">
      <c r="A77" s="67" t="s">
        <v>38</v>
      </c>
      <c r="B77" s="68"/>
      <c r="C77" s="68"/>
      <c r="D77" s="68"/>
      <c r="E77" s="68"/>
      <c r="F77" s="68"/>
      <c r="G77" s="68"/>
      <c r="H77" s="68"/>
      <c r="I77" s="68"/>
    </row>
  </sheetData>
  <mergeCells count="3">
    <mergeCell ref="G2:I2"/>
    <mergeCell ref="G52:I52"/>
    <mergeCell ref="A77:I77"/>
  </mergeCells>
  <phoneticPr fontId="0" type="noConversion"/>
  <pageMargins left="1" right="1" top="0.75" bottom="0.65" header="0" footer="0"/>
  <pageSetup scale="65" fitToHeight="0" orientation="landscape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Cole</cp:lastModifiedBy>
  <cp:lastPrinted>2023-08-03T11:27:55Z</cp:lastPrinted>
  <dcterms:created xsi:type="dcterms:W3CDTF">2007-03-13T05:11:11Z</dcterms:created>
  <dcterms:modified xsi:type="dcterms:W3CDTF">2023-08-03T11:27:56Z</dcterms:modified>
</cp:coreProperties>
</file>